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4" sheetId="1" r:id="rId4"/>
  </sheets>
  <definedNames/>
  <calcPr/>
</workbook>
</file>

<file path=xl/sharedStrings.xml><?xml version="1.0" encoding="utf-8"?>
<sst xmlns="http://schemas.openxmlformats.org/spreadsheetml/2006/main" count="123" uniqueCount="51">
  <si>
    <t>Capitolo e paragrafo</t>
  </si>
  <si>
    <t>Capitolo 3, paragrafo 3.3.2</t>
  </si>
  <si>
    <t>Numero tabella</t>
  </si>
  <si>
    <t>Tabella 3.11</t>
  </si>
  <si>
    <t>Didascalia tabella</t>
  </si>
  <si>
    <t>Dati medi aziendali della filiera orticola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</si>
  <si>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</si>
  <si>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</si>
  <si>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</si>
  <si>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</si>
  <si>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</si>
  <si>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</si>
  <si>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</si>
  <si>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Superficie agricola utilizzata - SAU (ha)</t>
  </si>
  <si>
    <t>Produzione lorda vendibile - PLV (euro)</t>
  </si>
  <si>
    <t>Unità lavorative - UL (n)</t>
  </si>
  <si>
    <t>Valore aggiunto - VA (euro)</t>
  </si>
  <si>
    <t>Aiuti EU (euro)</t>
  </si>
  <si>
    <t>PLV/SAU (euro/ha)</t>
  </si>
  <si>
    <t>UL/SAU (n/ha)</t>
  </si>
  <si>
    <t>VA/SAU (euro/ha)</t>
  </si>
  <si>
    <t>Aiuti EU/SAU (euro/ha)</t>
  </si>
  <si>
    <t>Tabella 3.12</t>
  </si>
  <si>
    <t>Indicatori strutturali della filiera orticola della Città metropolitana di Roma</t>
  </si>
  <si>
    <t>Indicatori strutturali</t>
  </si>
  <si>
    <t>Variazione %</t>
  </si>
  <si>
    <t>Superficie agricola utilizzata CM - SAU (ha)</t>
  </si>
  <si>
    <t>Produzione lorda vendibile CM - PLV (euro)</t>
  </si>
  <si>
    <t>Unità lavorative CM - UL (n)</t>
  </si>
  <si>
    <t>Valore aggiunto CM - VA (euro)</t>
  </si>
  <si>
    <t>Produttività del lavoro (euro)</t>
  </si>
  <si>
    <t>Produttività della terra (euro)</t>
  </si>
  <si>
    <t>Incidenza della PAC (%)</t>
  </si>
  <si>
    <t>Grafico 3.25</t>
  </si>
  <si>
    <t>SAU per la produzione di ortaggi della Città metropolitana di Roma</t>
  </si>
  <si>
    <t>2010; 2020</t>
  </si>
  <si>
    <t>Elaborazioni CURSA su dati Istat</t>
  </si>
  <si>
    <t>Grafico 3.26</t>
  </si>
  <si>
    <t>Stima PLV della filiera orticola della Città metropolitana di Roma</t>
  </si>
  <si>
    <t>Grafico 3.27</t>
  </si>
  <si>
    <t>Stima UL della filiera orticola della Città metropolitana di Roma</t>
  </si>
  <si>
    <t>Grafico 3.28</t>
  </si>
  <si>
    <t>Stima VA della filiera orticola della Città metropolitana di Roma</t>
  </si>
  <si>
    <t>Grafico 3.29</t>
  </si>
  <si>
    <t>Stima produttività del lavoro della filiera orticola della Città metropolitana di Roma</t>
  </si>
  <si>
    <t>Grafico 3.30</t>
  </si>
  <si>
    <t>Stima produttività della terra della filiera orticola della Città metropolitana di Roma</t>
  </si>
  <si>
    <t>Grafico 3.31</t>
  </si>
  <si>
    <t>Stima dell'incidenza della PAC sulla PLV della filiera orticola dell'Area metropolitana di Roma</t>
  </si>
  <si>
    <t>Grafico 3.32</t>
  </si>
  <si>
    <t>Veriazione % dei dati strutturali della filiera orticola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</si>
</sst>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0" fillId="0" fontId="1" numFmtId="0" xfId="0" applyFont="1"/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1" numFmtId="4" xfId="0" applyBorder="1" applyFont="1" applyNumberFormat="1"/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/>
    </xf>
    <xf borderId="6" fillId="0" fontId="1" numFmtId="0" xfId="0" applyBorder="1" applyFont="1"/>
    <xf borderId="8" fillId="0" fontId="1" numFmtId="0" xfId="0" applyBorder="1" applyFont="1"/>
    <xf borderId="7" fillId="0" fontId="1" numFmtId="0" xfId="0" applyBorder="1" applyFont="1"/>
    <xf borderId="6" fillId="0" fontId="4" numFmtId="4" xfId="0" applyAlignment="1" applyBorder="1" applyFont="1" applyNumberFormat="1">
      <alignment horizontal="right"/>
    </xf>
    <xf borderId="0" fillId="0" fontId="1" numFmtId="0" xfId="0" applyAlignment="1" applyFont="1">
      <alignment readingOrder="0"/>
    </xf>
    <xf borderId="9" fillId="0" fontId="4" numFmtId="4" xfId="0" applyAlignment="1" applyBorder="1" applyFont="1" applyNumberFormat="1">
      <alignment horizontal="right"/>
    </xf>
    <xf borderId="10" fillId="0" fontId="4" numFmtId="4" xfId="0" applyAlignment="1" applyBorder="1" applyFont="1" applyNumberFormat="1">
      <alignment horizontal="right"/>
    </xf>
    <xf borderId="11" fillId="0" fontId="3" numFmtId="0" xfId="0" applyBorder="1" applyFont="1"/>
    <xf borderId="12" fillId="3" fontId="2" numFmtId="0" xfId="0" applyAlignment="1" applyBorder="1" applyFont="1">
      <alignment horizontal="center" readingOrder="0"/>
    </xf>
    <xf borderId="12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/>
    </xf>
    <xf borderId="13" fillId="0" fontId="4" numFmtId="3" xfId="0" applyAlignment="1" applyBorder="1" applyFont="1" applyNumberFormat="1">
      <alignment horizontal="right" readingOrder="0"/>
    </xf>
    <xf borderId="5" fillId="0" fontId="1" numFmtId="10" xfId="0" applyBorder="1" applyFont="1" applyNumberFormat="1"/>
    <xf borderId="14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9" fillId="0" fontId="4" numFmtId="10" xfId="0" applyAlignment="1" applyBorder="1" applyFont="1" applyNumberFormat="1">
      <alignment horizontal="right"/>
    </xf>
    <xf borderId="15" fillId="0" fontId="4" numFmtId="10" xfId="0" applyAlignment="1" applyBorder="1" applyFont="1" applyNumberFormat="1">
      <alignment horizontal="right"/>
    </xf>
    <xf borderId="10" fillId="0" fontId="1" numFmtId="10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Foglio4!$C$29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Foglio4!$D$29</c:f>
              <c:numCache/>
            </c:numRef>
          </c:val>
        </c:ser>
        <c:axId val="1949422483"/>
        <c:axId val="722134031"/>
      </c:barChart>
      <c:catAx>
        <c:axId val="19494224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2134031"/>
      </c:catAx>
      <c:valAx>
        <c:axId val="7221340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949422483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_);(#,##0)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_);(#,##0)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Foglio4!$D$30</c:f>
              <c:numCache/>
            </c:numRef>
          </c:val>
        </c:ser>
        <c:axId val="1399950463"/>
        <c:axId val="1551877320"/>
      </c:barChart>
      <c:catAx>
        <c:axId val="13999504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1877320"/>
      </c:catAx>
      <c:valAx>
        <c:axId val="15518773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399950463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Foglio4!$D$31</c:f>
              <c:numCache/>
            </c:numRef>
          </c:val>
        </c:ser>
        <c:axId val="6933732"/>
        <c:axId val="777036605"/>
      </c:barChart>
      <c:catAx>
        <c:axId val="69337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777036605"/>
      </c:catAx>
      <c:valAx>
        <c:axId val="7770366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#,##0_);(#,##0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933732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Foglio4!$D$32</c:f>
              <c:numCache/>
            </c:numRef>
          </c:val>
        </c:ser>
        <c:axId val="351388699"/>
        <c:axId val="51936855"/>
      </c:barChart>
      <c:catAx>
        <c:axId val="3513886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936855"/>
      </c:catAx>
      <c:valAx>
        <c:axId val="519368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euro</a:t>
                </a:r>
              </a:p>
            </c:rich>
          </c:tx>
          <c:overlay val="0"/>
        </c:title>
        <c:numFmt formatCode="#,##0_);(#,##0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51388699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Foglio4!$D$33</c:f>
              <c:numCache/>
            </c:numRef>
          </c:val>
        </c:ser>
        <c:axId val="1812116044"/>
        <c:axId val="2041099129"/>
      </c:barChart>
      <c:catAx>
        <c:axId val="18121160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1099129"/>
      </c:catAx>
      <c:valAx>
        <c:axId val="20410991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81211604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Foglio4!$C$34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Foglio4!$D$34</c:f>
              <c:numCache/>
            </c:numRef>
          </c:val>
        </c:ser>
        <c:axId val="391742919"/>
        <c:axId val="295581943"/>
      </c:barChart>
      <c:catAx>
        <c:axId val="3917429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5581943"/>
      </c:catAx>
      <c:valAx>
        <c:axId val="2955819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91742919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Foglio4!$B$29:$B$35</c:f>
            </c:strRef>
          </c:cat>
          <c:val>
            <c:numRef>
              <c:f>Foglio4!$E$29:$E$35</c:f>
              <c:numCache/>
            </c:numRef>
          </c:val>
        </c:ser>
        <c:axId val="1816006397"/>
        <c:axId val="1157209331"/>
      </c:barChart>
      <c:catAx>
        <c:axId val="181600639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157209331"/>
      </c:catAx>
      <c:valAx>
        <c:axId val="115720933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816006397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Foglio4!$C$35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Foglio4!$D$35</c:f>
              <c:numCache/>
            </c:numRef>
          </c:val>
        </c:ser>
        <c:axId val="773122467"/>
        <c:axId val="928310750"/>
      </c:barChart>
      <c:catAx>
        <c:axId val="7731224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8310750"/>
      </c:catAx>
      <c:valAx>
        <c:axId val="9283107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73122467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2276475</xdr:colOff>
      <xdr:row>43</xdr:row>
      <xdr:rowOff>19050</xdr:rowOff>
    </xdr:from>
    <xdr:ext cx="5029200" cy="31146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28575</xdr:colOff>
      <xdr:row>68</xdr:row>
      <xdr:rowOff>9525</xdr:rowOff>
    </xdr:from>
    <xdr:ext cx="4972050" cy="3067050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2276475</xdr:colOff>
      <xdr:row>92</xdr:row>
      <xdr:rowOff>0</xdr:rowOff>
    </xdr:from>
    <xdr:ext cx="5029200" cy="31146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0</xdr:col>
      <xdr:colOff>2276475</xdr:colOff>
      <xdr:row>116</xdr:row>
      <xdr:rowOff>38100</xdr:rowOff>
    </xdr:from>
    <xdr:ext cx="4924425" cy="3067050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28575</xdr:colOff>
      <xdr:row>140</xdr:row>
      <xdr:rowOff>28575</xdr:rowOff>
    </xdr:from>
    <xdr:ext cx="4924425" cy="3067050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28575</xdr:colOff>
      <xdr:row>164</xdr:row>
      <xdr:rowOff>19050</xdr:rowOff>
    </xdr:from>
    <xdr:ext cx="4924425" cy="3067050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0</xdr:col>
      <xdr:colOff>2276475</xdr:colOff>
      <xdr:row>207</xdr:row>
      <xdr:rowOff>161925</xdr:rowOff>
    </xdr:from>
    <xdr:ext cx="4924425" cy="3067050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28575</xdr:colOff>
      <xdr:row>186</xdr:row>
      <xdr:rowOff>133350</xdr:rowOff>
    </xdr:from>
    <xdr:ext cx="4562475" cy="2800350"/>
    <xdr:graphicFrame>
      <xdr:nvGraphicFramePr>
        <xdr:cNvPr id="8" name="Chart 8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41.0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 t="s">
        <v>11</v>
      </c>
      <c r="D8" s="7" t="s">
        <v>12</v>
      </c>
      <c r="E8" s="8"/>
    </row>
    <row r="9">
      <c r="B9" s="9" t="s">
        <v>13</v>
      </c>
      <c r="C9" s="10">
        <v>31.78015</v>
      </c>
      <c r="D9" s="11">
        <v>14.01</v>
      </c>
      <c r="E9" s="8"/>
      <c r="F9" s="12">
        <f t="shared" ref="F9:F13" si="1">(D9-C9)/C9</f>
        <v>-0.5591587831</v>
      </c>
    </row>
    <row r="10">
      <c r="B10" s="9" t="s">
        <v>14</v>
      </c>
      <c r="C10" s="13">
        <v>112455.9</v>
      </c>
      <c r="D10" s="14">
        <v>95912.0</v>
      </c>
      <c r="E10" s="8"/>
      <c r="F10" s="12">
        <f t="shared" si="1"/>
        <v>-0.1471145578</v>
      </c>
    </row>
    <row r="11">
      <c r="B11" s="9" t="s">
        <v>15</v>
      </c>
      <c r="C11" s="13">
        <v>2.080445</v>
      </c>
      <c r="D11" s="14">
        <v>1.17</v>
      </c>
      <c r="E11" s="8"/>
      <c r="F11" s="12">
        <f t="shared" si="1"/>
        <v>-0.4376203168</v>
      </c>
    </row>
    <row r="12">
      <c r="B12" s="9" t="s">
        <v>16</v>
      </c>
      <c r="C12" s="13">
        <v>76137.84</v>
      </c>
      <c r="D12" s="14">
        <v>60709.0</v>
      </c>
      <c r="E12" s="8"/>
      <c r="F12" s="12">
        <f t="shared" si="1"/>
        <v>-0.2026435213</v>
      </c>
    </row>
    <row r="13">
      <c r="B13" s="9" t="s">
        <v>17</v>
      </c>
      <c r="C13" s="13">
        <v>8962.944</v>
      </c>
      <c r="D13" s="14">
        <v>3706.0</v>
      </c>
      <c r="E13" s="8"/>
      <c r="F13" s="12">
        <f t="shared" si="1"/>
        <v>-0.5865197864</v>
      </c>
    </row>
    <row r="14">
      <c r="B14" s="15"/>
      <c r="C14" s="16"/>
      <c r="D14" s="17"/>
      <c r="E14" s="8"/>
    </row>
    <row r="15">
      <c r="B15" s="9" t="s">
        <v>18</v>
      </c>
      <c r="C15" s="18">
        <v>3538.5578733895213</v>
      </c>
      <c r="D15" s="14">
        <v>6845.96716630978</v>
      </c>
      <c r="E15" s="8"/>
    </row>
    <row r="16">
      <c r="B16" s="9" t="s">
        <v>19</v>
      </c>
      <c r="C16" s="18">
        <v>0.06546366206578635</v>
      </c>
      <c r="D16" s="14">
        <v>0.0835117773019272</v>
      </c>
      <c r="E16" s="8"/>
    </row>
    <row r="17">
      <c r="B17" s="9" t="s">
        <v>20</v>
      </c>
      <c r="C17" s="18">
        <v>2395.7671691291575</v>
      </c>
      <c r="D17" s="14">
        <v>4333.2619557459</v>
      </c>
      <c r="E17" s="19"/>
    </row>
    <row r="18">
      <c r="B18" s="9" t="s">
        <v>21</v>
      </c>
      <c r="C18" s="20">
        <f t="shared" ref="C18:D18" si="2">C13/C9</f>
        <v>282.0296317</v>
      </c>
      <c r="D18" s="21">
        <f t="shared" si="2"/>
        <v>264.525339</v>
      </c>
    </row>
    <row r="19">
      <c r="A19" s="8"/>
      <c r="B19" s="8"/>
      <c r="C19" s="8"/>
      <c r="D19" s="8"/>
    </row>
    <row r="21">
      <c r="A21" s="1" t="s">
        <v>0</v>
      </c>
      <c r="B21" s="2" t="s">
        <v>1</v>
      </c>
    </row>
    <row r="22">
      <c r="A22" s="1" t="s">
        <v>2</v>
      </c>
      <c r="B22" s="2" t="s">
        <v>22</v>
      </c>
    </row>
    <row r="23">
      <c r="A23" s="1" t="s">
        <v>4</v>
      </c>
      <c r="B23" s="3" t="s">
        <v>23</v>
      </c>
    </row>
    <row r="24">
      <c r="A24" s="1" t="s">
        <v>6</v>
      </c>
      <c r="B24" s="4" t="s">
        <v>7</v>
      </c>
    </row>
    <row r="25">
      <c r="A25" s="1" t="s">
        <v>8</v>
      </c>
      <c r="B25" s="4" t="s">
        <v>9</v>
      </c>
    </row>
    <row r="27">
      <c r="B27" s="8"/>
      <c r="C27" s="5" t="s">
        <v>24</v>
      </c>
      <c r="D27" s="22"/>
      <c r="E27" s="6"/>
    </row>
    <row r="28">
      <c r="B28" s="8"/>
      <c r="C28" s="23" t="s">
        <v>11</v>
      </c>
      <c r="D28" s="23" t="s">
        <v>12</v>
      </c>
      <c r="E28" s="24" t="s">
        <v>25</v>
      </c>
    </row>
    <row r="29">
      <c r="B29" s="25" t="s">
        <v>26</v>
      </c>
      <c r="C29" s="26">
        <v>7353.0</v>
      </c>
      <c r="D29" s="27">
        <v>7559.0</v>
      </c>
      <c r="E29" s="28">
        <f t="shared" ref="E29:E35" si="3">(D29-C29)/C29</f>
        <v>0.02801577587</v>
      </c>
    </row>
    <row r="30">
      <c r="B30" s="25" t="s">
        <v>27</v>
      </c>
      <c r="C30" s="18">
        <v>2.601901604303315E7</v>
      </c>
      <c r="D30" s="29">
        <v>5.1748665810135625E7</v>
      </c>
      <c r="E30" s="30">
        <f t="shared" si="3"/>
        <v>0.9888786618</v>
      </c>
    </row>
    <row r="31">
      <c r="B31" s="25" t="s">
        <v>28</v>
      </c>
      <c r="C31" s="18">
        <v>481.35430716972706</v>
      </c>
      <c r="D31" s="29">
        <v>631.2655246252677</v>
      </c>
      <c r="E31" s="30">
        <f t="shared" si="3"/>
        <v>0.3114363271</v>
      </c>
    </row>
    <row r="32">
      <c r="B32" s="25" t="s">
        <v>29</v>
      </c>
      <c r="C32" s="18">
        <v>1.7616075994606696E7</v>
      </c>
      <c r="D32" s="29">
        <v>3.275512712348326E7</v>
      </c>
      <c r="E32" s="30">
        <f t="shared" si="3"/>
        <v>0.8593883867</v>
      </c>
    </row>
    <row r="33">
      <c r="B33" s="25" t="s">
        <v>30</v>
      </c>
      <c r="C33" s="18">
        <v>36596.90114374569</v>
      </c>
      <c r="D33" s="29">
        <v>51888.03418803423</v>
      </c>
      <c r="E33" s="30">
        <f t="shared" si="3"/>
        <v>0.4178258969</v>
      </c>
    </row>
    <row r="34">
      <c r="B34" s="25" t="s">
        <v>31</v>
      </c>
      <c r="C34" s="18">
        <v>3538.5578733895213</v>
      </c>
      <c r="D34" s="29">
        <v>6845.96716630978</v>
      </c>
      <c r="E34" s="30">
        <f t="shared" si="3"/>
        <v>0.9346771796</v>
      </c>
    </row>
    <row r="35">
      <c r="B35" s="25" t="s">
        <v>32</v>
      </c>
      <c r="C35" s="31">
        <f t="shared" ref="C35:D35" si="4">((C18*C29)/C30)</f>
        <v>0.07970185646</v>
      </c>
      <c r="D35" s="32">
        <f t="shared" si="4"/>
        <v>0.03863958629</v>
      </c>
      <c r="E35" s="33">
        <f t="shared" si="3"/>
        <v>-0.5151984157</v>
      </c>
    </row>
    <row r="38">
      <c r="A38" s="1" t="s">
        <v>0</v>
      </c>
      <c r="B38" s="2" t="s">
        <v>1</v>
      </c>
    </row>
    <row r="39">
      <c r="A39" s="1" t="s">
        <v>2</v>
      </c>
      <c r="B39" s="2" t="s">
        <v>33</v>
      </c>
    </row>
    <row r="40">
      <c r="A40" s="1" t="s">
        <v>4</v>
      </c>
      <c r="B40" s="34" t="s">
        <v>34</v>
      </c>
      <c r="E40" s="35"/>
      <c r="F40" s="35"/>
      <c r="G40" s="35"/>
    </row>
    <row r="41">
      <c r="A41" s="1" t="s">
        <v>6</v>
      </c>
      <c r="B41" s="35" t="s">
        <v>35</v>
      </c>
    </row>
    <row r="42">
      <c r="A42" s="1" t="s">
        <v>8</v>
      </c>
      <c r="B42" s="35" t="s">
        <v>36</v>
      </c>
    </row>
    <row r="63">
      <c r="A63" s="1" t="s">
        <v>0</v>
      </c>
      <c r="B63" s="2" t="s">
        <v>1</v>
      </c>
    </row>
    <row r="64">
      <c r="A64" s="1" t="s">
        <v>2</v>
      </c>
      <c r="B64" s="2" t="s">
        <v>37</v>
      </c>
    </row>
    <row r="65">
      <c r="A65" s="1" t="s">
        <v>4</v>
      </c>
      <c r="B65" s="34" t="s">
        <v>38</v>
      </c>
      <c r="F65" s="35"/>
      <c r="G65" s="35"/>
    </row>
    <row r="66">
      <c r="A66" s="1" t="s">
        <v>6</v>
      </c>
      <c r="B66" s="35" t="s">
        <v>7</v>
      </c>
    </row>
    <row r="67">
      <c r="A67" s="1" t="s">
        <v>8</v>
      </c>
      <c r="B67" s="35" t="s">
        <v>9</v>
      </c>
    </row>
    <row r="87">
      <c r="A87" s="1" t="s">
        <v>0</v>
      </c>
      <c r="B87" s="2" t="s">
        <v>1</v>
      </c>
    </row>
    <row r="88">
      <c r="A88" s="1" t="s">
        <v>2</v>
      </c>
      <c r="B88" s="2" t="s">
        <v>39</v>
      </c>
    </row>
    <row r="89">
      <c r="A89" s="1" t="s">
        <v>4</v>
      </c>
      <c r="B89" s="34" t="s">
        <v>40</v>
      </c>
      <c r="F89" s="35"/>
      <c r="G89" s="35"/>
    </row>
    <row r="90">
      <c r="A90" s="1" t="s">
        <v>6</v>
      </c>
      <c r="B90" s="35" t="s">
        <v>7</v>
      </c>
    </row>
    <row r="91">
      <c r="A91" s="1" t="s">
        <v>8</v>
      </c>
      <c r="B91" s="35" t="s">
        <v>9</v>
      </c>
    </row>
    <row r="111">
      <c r="A111" s="1" t="s">
        <v>0</v>
      </c>
      <c r="B111" s="2" t="s">
        <v>1</v>
      </c>
    </row>
    <row r="112">
      <c r="A112" s="1" t="s">
        <v>2</v>
      </c>
      <c r="B112" s="2" t="s">
        <v>41</v>
      </c>
    </row>
    <row r="113">
      <c r="A113" s="1" t="s">
        <v>4</v>
      </c>
      <c r="B113" s="34" t="s">
        <v>42</v>
      </c>
      <c r="F113" s="35"/>
      <c r="G113" s="35"/>
    </row>
    <row r="114">
      <c r="A114" s="1" t="s">
        <v>6</v>
      </c>
      <c r="B114" s="35" t="s">
        <v>7</v>
      </c>
    </row>
    <row r="115">
      <c r="A115" s="1" t="s">
        <v>8</v>
      </c>
      <c r="B115" s="35" t="s">
        <v>9</v>
      </c>
    </row>
    <row r="135">
      <c r="A135" s="1" t="s">
        <v>0</v>
      </c>
      <c r="B135" s="2" t="s">
        <v>1</v>
      </c>
    </row>
    <row r="136">
      <c r="A136" s="1" t="s">
        <v>2</v>
      </c>
      <c r="B136" s="2" t="s">
        <v>43</v>
      </c>
    </row>
    <row r="137">
      <c r="A137" s="1" t="s">
        <v>4</v>
      </c>
      <c r="B137" s="34" t="s">
        <v>44</v>
      </c>
      <c r="F137" s="35"/>
      <c r="G137" s="35"/>
    </row>
    <row r="138">
      <c r="A138" s="1" t="s">
        <v>6</v>
      </c>
      <c r="B138" s="35" t="s">
        <v>7</v>
      </c>
    </row>
    <row r="139">
      <c r="A139" s="1" t="s">
        <v>8</v>
      </c>
      <c r="B139" s="35" t="s">
        <v>9</v>
      </c>
    </row>
    <row r="159">
      <c r="A159" s="1" t="s">
        <v>0</v>
      </c>
      <c r="B159" s="2" t="s">
        <v>1</v>
      </c>
    </row>
    <row r="160">
      <c r="A160" s="1" t="s">
        <v>2</v>
      </c>
      <c r="B160" s="2" t="s">
        <v>45</v>
      </c>
    </row>
    <row r="161">
      <c r="A161" s="1" t="s">
        <v>4</v>
      </c>
      <c r="B161" s="34" t="s">
        <v>46</v>
      </c>
      <c r="F161" s="35"/>
      <c r="G161" s="35"/>
    </row>
    <row r="162">
      <c r="A162" s="1" t="s">
        <v>6</v>
      </c>
      <c r="B162" s="35" t="s">
        <v>7</v>
      </c>
    </row>
    <row r="163">
      <c r="A163" s="1" t="s">
        <v>8</v>
      </c>
      <c r="B163" s="35" t="s">
        <v>9</v>
      </c>
    </row>
    <row r="182">
      <c r="A182" s="1" t="s">
        <v>0</v>
      </c>
      <c r="B182" s="2" t="s">
        <v>1</v>
      </c>
    </row>
    <row r="183">
      <c r="A183" s="1" t="s">
        <v>2</v>
      </c>
      <c r="B183" s="2" t="s">
        <v>47</v>
      </c>
    </row>
    <row r="184">
      <c r="A184" s="1" t="s">
        <v>4</v>
      </c>
      <c r="B184" s="34" t="s">
        <v>48</v>
      </c>
      <c r="F184" s="35"/>
      <c r="G184" s="35"/>
    </row>
    <row r="185">
      <c r="A185" s="1" t="s">
        <v>6</v>
      </c>
      <c r="B185" s="35" t="s">
        <v>7</v>
      </c>
    </row>
    <row r="186">
      <c r="A186" s="1" t="s">
        <v>8</v>
      </c>
      <c r="B186" s="35" t="s">
        <v>9</v>
      </c>
    </row>
    <row r="203">
      <c r="A203" s="1" t="s">
        <v>0</v>
      </c>
      <c r="B203" s="2" t="s">
        <v>1</v>
      </c>
    </row>
    <row r="204">
      <c r="A204" s="1" t="s">
        <v>2</v>
      </c>
      <c r="B204" s="2" t="s">
        <v>49</v>
      </c>
    </row>
    <row r="205">
      <c r="A205" s="1" t="s">
        <v>4</v>
      </c>
      <c r="B205" s="34" t="s">
        <v>50</v>
      </c>
      <c r="F205" s="35"/>
      <c r="G205" s="35"/>
    </row>
    <row r="206">
      <c r="A206" s="1" t="s">
        <v>6</v>
      </c>
      <c r="B206" s="35" t="s">
        <v>7</v>
      </c>
    </row>
    <row r="207">
      <c r="A207" s="1" t="s">
        <v>8</v>
      </c>
      <c r="B207" s="35" t="s">
        <v>9</v>
      </c>
    </row>
  </sheetData>
  <mergeCells count="52">
    <mergeCell ref="B1:G1"/>
    <mergeCell ref="B2:G2"/>
    <mergeCell ref="B3:G3"/>
    <mergeCell ref="B4:G4"/>
    <mergeCell ref="B5:G5"/>
    <mergeCell ref="C7:D7"/>
    <mergeCell ref="B21:G21"/>
    <mergeCell ref="B22:G22"/>
    <mergeCell ref="B23:G23"/>
    <mergeCell ref="B24:G24"/>
    <mergeCell ref="B25:G25"/>
    <mergeCell ref="C27:E27"/>
    <mergeCell ref="B38:G38"/>
    <mergeCell ref="B39:G39"/>
    <mergeCell ref="B40:D40"/>
    <mergeCell ref="B41:G41"/>
    <mergeCell ref="B42:G42"/>
    <mergeCell ref="B63:G63"/>
    <mergeCell ref="B64:G64"/>
    <mergeCell ref="B65:E65"/>
    <mergeCell ref="B66:G66"/>
    <mergeCell ref="B67:G67"/>
    <mergeCell ref="B87:G87"/>
    <mergeCell ref="B88:G88"/>
    <mergeCell ref="B89:E89"/>
    <mergeCell ref="B90:G90"/>
    <mergeCell ref="B91:G91"/>
    <mergeCell ref="B111:G111"/>
    <mergeCell ref="B112:G112"/>
    <mergeCell ref="B113:E113"/>
    <mergeCell ref="B114:G114"/>
    <mergeCell ref="B115:G115"/>
    <mergeCell ref="B135:G135"/>
    <mergeCell ref="B136:G136"/>
    <mergeCell ref="B137:E137"/>
    <mergeCell ref="B138:G138"/>
    <mergeCell ref="B139:G139"/>
    <mergeCell ref="B159:G159"/>
    <mergeCell ref="B160:G160"/>
    <mergeCell ref="B161:E161"/>
    <mergeCell ref="B162:G162"/>
    <mergeCell ref="B163:G163"/>
    <mergeCell ref="B205:E205"/>
    <mergeCell ref="B206:G206"/>
    <mergeCell ref="B207:G207"/>
    <mergeCell ref="B182:G182"/>
    <mergeCell ref="B183:G183"/>
    <mergeCell ref="B184:E184"/>
    <mergeCell ref="B185:G185"/>
    <mergeCell ref="B186:G186"/>
    <mergeCell ref="B203:G203"/>
    <mergeCell ref="B204:G204"/>
  </mergeCells>
  <drawing r:id="rId1"/>
</worksheet>
</file>